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30" windowHeight="7590"/>
  </bookViews>
  <sheets>
    <sheet name="Hoja1" sheetId="1" r:id="rId1"/>
  </sheets>
  <definedNames>
    <definedName name="_xlnm._FilterDatabase" localSheetId="0" hidden="1">Hoja1!$A$1:$AE$6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" l="1"/>
  <c r="Y2" i="1"/>
  <c r="Z2" i="1" s="1"/>
  <c r="Y3" i="1"/>
  <c r="Z3" i="1" s="1"/>
</calcChain>
</file>

<file path=xl/sharedStrings.xml><?xml version="1.0" encoding="utf-8"?>
<sst xmlns="http://schemas.openxmlformats.org/spreadsheetml/2006/main" count="96" uniqueCount="68">
  <si>
    <t>Ejercicio</t>
  </si>
  <si>
    <t>Fecha Inicial</t>
  </si>
  <si>
    <t>Fecha Final</t>
  </si>
  <si>
    <t>Tipo de compromiso</t>
  </si>
  <si>
    <t>Compromiso</t>
  </si>
  <si>
    <t>No. Compromiso</t>
  </si>
  <si>
    <t>Plazo</t>
  </si>
  <si>
    <t>Descripción</t>
  </si>
  <si>
    <t>Número de CDP</t>
  </si>
  <si>
    <t>Número de CRP</t>
  </si>
  <si>
    <t>Objeto</t>
  </si>
  <si>
    <t>Rubro</t>
  </si>
  <si>
    <t>Fondos</t>
  </si>
  <si>
    <t>Descripcion del Fondo</t>
  </si>
  <si>
    <t>Concepto del gasto</t>
  </si>
  <si>
    <t>Elemento PEP</t>
  </si>
  <si>
    <t>Texto Id Proyecto</t>
  </si>
  <si>
    <t>Tipo Documento BP</t>
  </si>
  <si>
    <t>Número documento BP</t>
  </si>
  <si>
    <t>Nombre BP Beneficiario</t>
  </si>
  <si>
    <t>Valor CRP</t>
  </si>
  <si>
    <t>Valor neto</t>
  </si>
  <si>
    <t>Autorizacion giro</t>
  </si>
  <si>
    <t>Número interno CRP</t>
  </si>
  <si>
    <t>Pos.referencia</t>
  </si>
  <si>
    <t>Número interno CDP</t>
  </si>
  <si>
    <t>Posición de la imputacion CDP</t>
  </si>
  <si>
    <t>Fecha de entrada</t>
  </si>
  <si>
    <t>2025</t>
  </si>
  <si>
    <t>1</t>
  </si>
  <si>
    <t>CONTRATO DE CONSULTORIA</t>
  </si>
  <si>
    <t>958-Etapa 2: Elaboración de los DISEÑOS Y ESTUDIOS TÉCNICOS PARAREALIZAR LA INTERVENCIÓN INTEGRAL DEL INMUEBLE DENOMINADO “CASACOLORADA”, ubicado en la calle 12B No.3-3, PROPIEDAD DEL INSTITUTODISTRITAL DE PATRIMONIO CULTURAL”</t>
  </si>
  <si>
    <t>O23011733022024024402054</t>
  </si>
  <si>
    <t>1-100-I026</t>
  </si>
  <si>
    <t>VA-IMPUESTO AL CONSUMO DE TELEFONÍA MÓVIL</t>
  </si>
  <si>
    <t>O232020200996412</t>
  </si>
  <si>
    <t>PM/0213/0102/33020540244</t>
  </si>
  <si>
    <t>Servicios de intervención y recuperación del patri</t>
  </si>
  <si>
    <t>CONCURSO DE MÉRITOS ABIERTO</t>
  </si>
  <si>
    <t>NIT</t>
  </si>
  <si>
    <t>CONSORCIO NVP</t>
  </si>
  <si>
    <t>5000759711</t>
  </si>
  <si>
    <t>614163</t>
  </si>
  <si>
    <t>CONTRATO DE INTERVENTORIA</t>
  </si>
  <si>
    <t>960-Realizar la interventoría técnica, administrativa, jurídica yeconómica de la consultoría cuyo objeto es "Etapa 2: Elaboración de losDISEÑOS Y ESTUDIOS TÉCNICOS PARA REALIZAR LA INTERVENCIÓN INTEGRAL DELINMUEBLE DENOMINADO “CASA COLORADA”, ubicado en la calle 12B No.3-3,PROPIEDAD DEL INSTITUTO DISTRITAL DE PATRIMONIO CULTURAL”</t>
  </si>
  <si>
    <t>QUINTERO Y RIAÑO S A</t>
  </si>
  <si>
    <t>5000763676</t>
  </si>
  <si>
    <t>615167</t>
  </si>
  <si>
    <t>CONTRATO DE PRESTACION DE SERVICIOS PROFESIONALES</t>
  </si>
  <si>
    <t>3-100-I017</t>
  </si>
  <si>
    <t>VA-CONVENIOS</t>
  </si>
  <si>
    <t>CONTRATACIÓN DIRECTA</t>
  </si>
  <si>
    <t>CC</t>
  </si>
  <si>
    <t>1242-Prestar servicios profesionales al Instituto Distrital dePatrimonio Cultural para apoyar el seguimiento y ejecución de contratosy convenios, en el marco del Convenio InteradministrativoCO1.PCCNTR.6380087 de 2024.</t>
  </si>
  <si>
    <t>DANIELA  RUIZ GARCIA</t>
  </si>
  <si>
    <t>5000795671</t>
  </si>
  <si>
    <t>651917</t>
  </si>
  <si>
    <t>1022-Realizar las acciones necesarias para elaborar las fichas devaloración individual (FVI-BI) de los inmuebles declarados Bien deInterés Cultural del ámbito Distrital en nivel de intervención 1 (N1),de acuerdo con el listado que el Instituto Distrital de PatrimonioCultural (IDPC) indique y de conformidad con los lineamientosestipulados por el Instituto.</t>
  </si>
  <si>
    <t>O23011733022024026005054</t>
  </si>
  <si>
    <t>1-100-F001</t>
  </si>
  <si>
    <t>VA-RECURSOS DISTRITO</t>
  </si>
  <si>
    <t>O232020200881301</t>
  </si>
  <si>
    <t>PM/0213/0105/33020540260</t>
  </si>
  <si>
    <t>Servicio de asistencia técnica para identificación</t>
  </si>
  <si>
    <t>5000773747</t>
  </si>
  <si>
    <t>622462</t>
  </si>
  <si>
    <t>Saldo por Pagar</t>
  </si>
  <si>
    <t>Total Reservas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</si>
</sst>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0" xfId="0" applyFont="1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"/>
  <sheetViews>
    <sheetView tabSelected="1" topLeftCell="S1" workbookViewId="0">
      <selection activeCell="AC9" sqref="AC9"/>
    </sheetView>
  </sheetViews>
  <sheetFormatPr baseColWidth="10" defaultRowHeight="12.75" x14ac:dyDescent="0.2"/>
  <cols>
    <col min="1" max="1" width="7.5703125" style="3" customWidth="1"/>
    <col min="2" max="4" width="11.42578125" style="3"/>
    <col min="5" max="5" width="25.5703125" style="3" customWidth="1"/>
    <col min="6" max="12" width="11.42578125" style="3"/>
    <col min="13" max="13" width="22.140625" style="3" bestFit="1" customWidth="1"/>
    <col min="14" max="14" width="11.42578125" style="3"/>
    <col min="15" max="15" width="39.5703125" style="3" customWidth="1"/>
    <col min="16" max="16" width="15" style="3" bestFit="1" customWidth="1"/>
    <col min="17" max="17" width="21" style="3" bestFit="1" customWidth="1"/>
    <col min="18" max="18" width="34.7109375" style="3" bestFit="1" customWidth="1"/>
    <col min="19" max="19" width="27.5703125" style="3" bestFit="1" customWidth="1"/>
    <col min="20" max="21" width="11.42578125" style="3"/>
    <col min="22" max="22" width="34.28515625" style="3" customWidth="1"/>
    <col min="23" max="16384" width="11.42578125" style="3"/>
  </cols>
  <sheetData>
    <row r="1" spans="1:31" ht="38.2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1</v>
      </c>
      <c r="H1" s="1" t="s">
        <v>2</v>
      </c>
      <c r="I1" s="9" t="s">
        <v>6</v>
      </c>
      <c r="J1" s="9" t="s">
        <v>8</v>
      </c>
      <c r="K1" s="9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  <c r="T1" s="4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10" t="s">
        <v>66</v>
      </c>
      <c r="AA1" s="5" t="s">
        <v>23</v>
      </c>
      <c r="AB1" s="2" t="s">
        <v>24</v>
      </c>
      <c r="AC1" s="2" t="s">
        <v>25</v>
      </c>
      <c r="AD1" s="2" t="s">
        <v>26</v>
      </c>
      <c r="AE1" s="1" t="s">
        <v>27</v>
      </c>
    </row>
    <row r="2" spans="1:31" x14ac:dyDescent="0.2">
      <c r="A2" s="7" t="s">
        <v>28</v>
      </c>
      <c r="B2" s="19">
        <v>45658</v>
      </c>
      <c r="C2" s="19">
        <v>45930</v>
      </c>
      <c r="D2" s="6">
        <v>13</v>
      </c>
      <c r="E2" s="7" t="s">
        <v>30</v>
      </c>
      <c r="F2" s="6">
        <v>573</v>
      </c>
      <c r="G2" s="20">
        <v>45594</v>
      </c>
      <c r="H2" s="20">
        <v>45657</v>
      </c>
      <c r="I2" s="6">
        <v>63</v>
      </c>
      <c r="J2" s="6">
        <v>994</v>
      </c>
      <c r="K2" s="6">
        <v>1540</v>
      </c>
      <c r="L2" s="7" t="s">
        <v>31</v>
      </c>
      <c r="M2" s="7" t="s">
        <v>32</v>
      </c>
      <c r="N2" s="11" t="s">
        <v>33</v>
      </c>
      <c r="O2" s="7" t="s">
        <v>34</v>
      </c>
      <c r="P2" s="7" t="s">
        <v>35</v>
      </c>
      <c r="Q2" s="7" t="s">
        <v>36</v>
      </c>
      <c r="R2" s="7" t="s">
        <v>37</v>
      </c>
      <c r="S2" s="7" t="s">
        <v>38</v>
      </c>
      <c r="T2" s="7" t="s">
        <v>39</v>
      </c>
      <c r="U2" s="6">
        <v>900850840</v>
      </c>
      <c r="V2" s="14" t="s">
        <v>40</v>
      </c>
      <c r="W2" s="12">
        <v>193978973</v>
      </c>
      <c r="X2" s="12">
        <v>193978973</v>
      </c>
      <c r="Y2" s="12">
        <f>110845128+55422564</f>
        <v>166267692</v>
      </c>
      <c r="Z2" s="13">
        <f>X2-Y2</f>
        <v>27711281</v>
      </c>
      <c r="AA2" s="7" t="s">
        <v>41</v>
      </c>
      <c r="AB2" s="7" t="s">
        <v>29</v>
      </c>
      <c r="AC2" s="7" t="s">
        <v>42</v>
      </c>
      <c r="AD2" s="7" t="s">
        <v>29</v>
      </c>
      <c r="AE2" s="20">
        <v>45658</v>
      </c>
    </row>
    <row r="3" spans="1:31" x14ac:dyDescent="0.2">
      <c r="A3" s="7" t="s">
        <v>28</v>
      </c>
      <c r="B3" s="19">
        <v>45658</v>
      </c>
      <c r="C3" s="19">
        <v>45930</v>
      </c>
      <c r="D3" s="6">
        <v>43</v>
      </c>
      <c r="E3" s="7" t="s">
        <v>43</v>
      </c>
      <c r="F3" s="6">
        <v>578</v>
      </c>
      <c r="G3" s="20">
        <v>45602</v>
      </c>
      <c r="H3" s="20">
        <v>45657</v>
      </c>
      <c r="I3" s="6">
        <v>55</v>
      </c>
      <c r="J3" s="6">
        <v>1004</v>
      </c>
      <c r="K3" s="6">
        <v>1550</v>
      </c>
      <c r="L3" s="7" t="s">
        <v>44</v>
      </c>
      <c r="M3" s="7" t="s">
        <v>32</v>
      </c>
      <c r="N3" s="11" t="s">
        <v>33</v>
      </c>
      <c r="O3" s="7" t="s">
        <v>34</v>
      </c>
      <c r="P3" s="7" t="s">
        <v>35</v>
      </c>
      <c r="Q3" s="7" t="s">
        <v>36</v>
      </c>
      <c r="R3" s="7" t="s">
        <v>37</v>
      </c>
      <c r="S3" s="7" t="s">
        <v>38</v>
      </c>
      <c r="T3" s="7" t="s">
        <v>39</v>
      </c>
      <c r="U3" s="6">
        <v>800203806</v>
      </c>
      <c r="V3" s="14" t="s">
        <v>45</v>
      </c>
      <c r="W3" s="12">
        <v>71988238</v>
      </c>
      <c r="X3" s="12">
        <v>71988238</v>
      </c>
      <c r="Y3" s="12">
        <f>41136136+20568068</f>
        <v>61704204</v>
      </c>
      <c r="Z3" s="13">
        <f>X3-Y3</f>
        <v>10284034</v>
      </c>
      <c r="AA3" s="7" t="s">
        <v>46</v>
      </c>
      <c r="AB3" s="7" t="s">
        <v>29</v>
      </c>
      <c r="AC3" s="7" t="s">
        <v>47</v>
      </c>
      <c r="AD3" s="7" t="s">
        <v>29</v>
      </c>
      <c r="AE3" s="20">
        <v>45658</v>
      </c>
    </row>
    <row r="4" spans="1:31" x14ac:dyDescent="0.2">
      <c r="A4" s="7" t="s">
        <v>28</v>
      </c>
      <c r="B4" s="19">
        <v>45658</v>
      </c>
      <c r="C4" s="19">
        <v>45930</v>
      </c>
      <c r="D4" s="6">
        <v>145</v>
      </c>
      <c r="E4" s="7" t="s">
        <v>48</v>
      </c>
      <c r="F4" s="6">
        <v>623</v>
      </c>
      <c r="G4" s="20">
        <v>45653</v>
      </c>
      <c r="H4" s="20">
        <v>45657</v>
      </c>
      <c r="I4" s="6">
        <v>4</v>
      </c>
      <c r="J4" s="6">
        <v>1277</v>
      </c>
      <c r="K4" s="6">
        <v>2008</v>
      </c>
      <c r="L4" s="7" t="s">
        <v>53</v>
      </c>
      <c r="M4" s="7" t="s">
        <v>32</v>
      </c>
      <c r="N4" s="11" t="s">
        <v>49</v>
      </c>
      <c r="O4" s="7" t="s">
        <v>50</v>
      </c>
      <c r="P4" s="7" t="s">
        <v>35</v>
      </c>
      <c r="Q4" s="7" t="s">
        <v>36</v>
      </c>
      <c r="R4" s="7" t="s">
        <v>37</v>
      </c>
      <c r="S4" s="7" t="s">
        <v>51</v>
      </c>
      <c r="T4" s="7" t="s">
        <v>52</v>
      </c>
      <c r="U4" s="6">
        <v>1014298852</v>
      </c>
      <c r="V4" s="7" t="s">
        <v>54</v>
      </c>
      <c r="W4" s="8">
        <v>34346667</v>
      </c>
      <c r="X4" s="8">
        <v>34346667</v>
      </c>
      <c r="Y4" s="8">
        <v>33786667</v>
      </c>
      <c r="Z4" s="13">
        <v>560000</v>
      </c>
      <c r="AA4" s="7" t="s">
        <v>55</v>
      </c>
      <c r="AB4" s="7" t="s">
        <v>29</v>
      </c>
      <c r="AC4" s="7" t="s">
        <v>56</v>
      </c>
      <c r="AD4" s="7" t="s">
        <v>29</v>
      </c>
      <c r="AE4" s="20">
        <v>45658</v>
      </c>
    </row>
    <row r="5" spans="1:31" x14ac:dyDescent="0.2">
      <c r="A5" s="7" t="s">
        <v>28</v>
      </c>
      <c r="B5" s="19">
        <v>45658</v>
      </c>
      <c r="C5" s="19">
        <v>45930</v>
      </c>
      <c r="D5" s="6">
        <v>13</v>
      </c>
      <c r="E5" s="7" t="s">
        <v>30</v>
      </c>
      <c r="F5" s="6">
        <v>583</v>
      </c>
      <c r="G5" s="20">
        <v>45627</v>
      </c>
      <c r="H5" s="20">
        <v>45657</v>
      </c>
      <c r="I5" s="6">
        <v>30</v>
      </c>
      <c r="J5" s="6">
        <v>1029</v>
      </c>
      <c r="K5" s="6">
        <v>1644</v>
      </c>
      <c r="L5" s="7" t="s">
        <v>57</v>
      </c>
      <c r="M5" s="7" t="s">
        <v>58</v>
      </c>
      <c r="N5" s="11" t="s">
        <v>59</v>
      </c>
      <c r="O5" s="7" t="s">
        <v>60</v>
      </c>
      <c r="P5" s="7" t="s">
        <v>61</v>
      </c>
      <c r="Q5" s="7" t="s">
        <v>62</v>
      </c>
      <c r="R5" s="7" t="s">
        <v>63</v>
      </c>
      <c r="S5" s="7" t="s">
        <v>38</v>
      </c>
      <c r="T5" s="7" t="s">
        <v>39</v>
      </c>
      <c r="U5" s="6">
        <v>900850840</v>
      </c>
      <c r="V5" s="14" t="s">
        <v>40</v>
      </c>
      <c r="W5" s="12">
        <v>107602164</v>
      </c>
      <c r="X5" s="12">
        <v>107602164</v>
      </c>
      <c r="Y5" s="12">
        <v>99916295</v>
      </c>
      <c r="Z5" s="13">
        <v>7685869</v>
      </c>
      <c r="AA5" s="7" t="s">
        <v>64</v>
      </c>
      <c r="AB5" s="7" t="s">
        <v>29</v>
      </c>
      <c r="AC5" s="7" t="s">
        <v>65</v>
      </c>
      <c r="AD5" s="7" t="s">
        <v>29</v>
      </c>
      <c r="AE5" s="20">
        <v>45658</v>
      </c>
    </row>
    <row r="6" spans="1:31" x14ac:dyDescent="0.2">
      <c r="U6" s="15" t="s">
        <v>67</v>
      </c>
      <c r="V6" s="16"/>
      <c r="W6" s="16"/>
      <c r="X6" s="16"/>
      <c r="Y6" s="17"/>
      <c r="Z6" s="18">
        <f>SUM(Z2:Z5)</f>
        <v>46241184</v>
      </c>
    </row>
  </sheetData>
  <mergeCells count="1">
    <mergeCell ref="U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2025-10-23T15:15:40Z</dcterms:created>
  <dcterms:modified xsi:type="dcterms:W3CDTF">2025-10-23T16:13:45Z</dcterms:modified>
</cp:coreProperties>
</file>